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VR\L10\"/>
    </mc:Choice>
  </mc:AlternateContent>
  <bookViews>
    <workbookView xWindow="0" yWindow="0" windowWidth="28800" windowHeight="10530"/>
  </bookViews>
  <sheets>
    <sheet name="Нестатистическа извадка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2" i="1"/>
  <c r="D8" i="1"/>
  <c r="D13" i="1" s="1"/>
  <c r="D14" i="1" s="1"/>
  <c r="D19" i="1" s="1"/>
  <c r="D20" i="1" s="1"/>
  <c r="D6" i="1"/>
  <c r="D9" i="1" l="1"/>
</calcChain>
</file>

<file path=xl/sharedStrings.xml><?xml version="1.0" encoding="utf-8"?>
<sst xmlns="http://schemas.openxmlformats.org/spreadsheetml/2006/main" count="24" uniqueCount="24">
  <si>
    <t xml:space="preserve">характеристики на искането за плащане </t>
  </si>
  <si>
    <t>Стойност на искането за плащане</t>
  </si>
  <si>
    <t>единица на извадката</t>
  </si>
  <si>
    <t>Брой на единиците</t>
  </si>
  <si>
    <t>план за генериране на
извадки</t>
  </si>
  <si>
    <t>Ниво на материалност</t>
  </si>
  <si>
    <t>Допустима грешка</t>
  </si>
  <si>
    <t>Размер на извадката</t>
  </si>
  <si>
    <t>Извадка</t>
  </si>
  <si>
    <t xml:space="preserve">Гранична стойност </t>
  </si>
  <si>
    <t>Брой на единиците над граничната стойност</t>
  </si>
  <si>
    <t>Стойност на единиците над граничната стойност</t>
  </si>
  <si>
    <t>остатъчена стойност</t>
  </si>
  <si>
    <t>Брой на останалите единици</t>
  </si>
  <si>
    <t>Извадков интервал</t>
  </si>
  <si>
    <t>Резултати от проверките</t>
  </si>
  <si>
    <t>Проверявани разходи</t>
  </si>
  <si>
    <t>Проверявани разходи (%)</t>
  </si>
  <si>
    <t>размер на грешките над граничната стойност</t>
  </si>
  <si>
    <t>сбор на процентите на грешките</t>
  </si>
  <si>
    <t>проектирана грешка</t>
  </si>
  <si>
    <t>Проектирана грешка(%)</t>
  </si>
  <si>
    <t>проектиране</t>
  </si>
  <si>
    <t>РКО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</si>
</sst>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-* #,##0\ _€_-;\-* #,##0\ _€_-;_-* &quot;-&quot;??\ _€_-;_-@_-"/>
    <numFmt numFmtId="168" formatCode="0.0%"/>
    <numFmt numFmtId="169" formatCode="0.000"/>
    <numFmt numFmtId="170" formatCode="_(* #,##0_);_(* \(#,##0\);_(* &quot;-&quot;??_);_(@_)"/>
    <numFmt numFmtId="172" formatCode="_-* #,##0\ &quot;лв&quot;_-;\-* #,##0\ &quot;лв&quot;_-;_-* &quot;-&quot;??\ &quot;лв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sz val="14"/>
      <color theme="0" tint="-4.9989318521683403E-2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mediumDashDotDot">
        <color rgb="FFFFFF00"/>
      </right>
      <top/>
      <bottom/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mediumDashDotDot">
        <color rgb="FFFFFF00"/>
      </bottom>
      <diagonal/>
    </border>
    <border>
      <left/>
      <right style="thin">
        <color rgb="FFFFFF00"/>
      </right>
      <top style="thin">
        <color rgb="FFFFFF00"/>
      </top>
      <bottom style="mediumDashDotDot">
        <color rgb="FFFFFF00"/>
      </bottom>
      <diagonal/>
    </border>
    <border>
      <left style="thin">
        <color rgb="FFFFFF00"/>
      </left>
      <right style="mediumDashDotDot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mediumDashDotDot">
        <color rgb="FFFFFF00"/>
      </right>
      <top style="thin">
        <color rgb="FFFFFF00"/>
      </top>
      <bottom style="mediumDashDotDot">
        <color rgb="FFFFFF00"/>
      </bottom>
      <diagonal/>
    </border>
    <border>
      <left/>
      <right/>
      <top/>
      <bottom style="mediumDashDotDot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mediumDashDotDot">
        <color rgb="FFFFFF00"/>
      </right>
      <top/>
      <bottom style="thin">
        <color rgb="FFFFFF00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1" xfId="0" applyFont="1" applyFill="1" applyBorder="1" applyAlignment="1"/>
    <xf numFmtId="0" fontId="0" fillId="2" borderId="0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2" xfId="0" applyFill="1" applyBorder="1"/>
    <xf numFmtId="0" fontId="3" fillId="2" borderId="4" xfId="0" applyFont="1" applyFill="1" applyBorder="1" applyAlignment="1">
      <alignment horizontal="left" indent="2"/>
    </xf>
    <xf numFmtId="0" fontId="2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right" vertical="top" wrapText="1"/>
      <protection locked="0"/>
    </xf>
    <xf numFmtId="9" fontId="4" fillId="2" borderId="6" xfId="3" applyFont="1" applyFill="1" applyBorder="1" applyAlignment="1">
      <alignment horizontal="right" vertical="top" wrapText="1"/>
    </xf>
    <xf numFmtId="9" fontId="4" fillId="2" borderId="6" xfId="3" applyFont="1" applyFill="1" applyBorder="1"/>
    <xf numFmtId="167" fontId="4" fillId="2" borderId="6" xfId="1" applyNumberFormat="1" applyFont="1" applyFill="1" applyBorder="1"/>
    <xf numFmtId="167" fontId="4" fillId="2" borderId="6" xfId="1" applyNumberFormat="1" applyFont="1" applyFill="1" applyBorder="1" applyProtection="1">
      <protection locked="0"/>
    </xf>
    <xf numFmtId="3" fontId="4" fillId="2" borderId="6" xfId="0" applyNumberFormat="1" applyFont="1" applyFill="1" applyBorder="1" applyProtection="1">
      <protection locked="0"/>
    </xf>
    <xf numFmtId="168" fontId="4" fillId="2" borderId="6" xfId="3" applyNumberFormat="1" applyFont="1" applyFill="1" applyBorder="1"/>
    <xf numFmtId="169" fontId="4" fillId="2" borderId="6" xfId="0" applyNumberFormat="1" applyFont="1" applyFill="1" applyBorder="1" applyProtection="1">
      <protection locked="0"/>
    </xf>
    <xf numFmtId="170" fontId="4" fillId="2" borderId="6" xfId="0" applyNumberFormat="1" applyFont="1" applyFill="1" applyBorder="1" applyProtection="1">
      <protection locked="0"/>
    </xf>
    <xf numFmtId="10" fontId="5" fillId="2" borderId="7" xfId="3" applyNumberFormat="1" applyFont="1" applyFill="1" applyBorder="1"/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justify" vertical="center" wrapText="1"/>
    </xf>
    <xf numFmtId="3" fontId="4" fillId="2" borderId="11" xfId="0" applyNumberFormat="1" applyFont="1" applyFill="1" applyBorder="1" applyProtection="1">
      <protection locked="0"/>
    </xf>
    <xf numFmtId="0" fontId="0" fillId="2" borderId="8" xfId="0" applyFill="1" applyBorder="1"/>
    <xf numFmtId="172" fontId="4" fillId="2" borderId="6" xfId="2" applyNumberFormat="1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%20folder\test%20data%20mvr%2027%20ju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статистическа извадка данни"/>
      <sheetName val="Нестатистическа извадка"/>
      <sheetName val="Non-statistical sample (EP)"/>
      <sheetName val="Не ст. еднаква вероятност"/>
      <sheetName val="проста случайна извадка данни "/>
      <sheetName val="проста случайна извадка "/>
      <sheetName val="MUS - sample"/>
      <sheetName val="MUS"/>
      <sheetName val="Cons. MUS - sample"/>
      <sheetName val="Reliability Factor"/>
      <sheetName val="Cons. MUS"/>
    </sheetNames>
    <sheetDataSet>
      <sheetData sheetId="0">
        <row r="14">
          <cell r="E14">
            <v>0.11497768614887396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2"/>
  <sheetViews>
    <sheetView tabSelected="1" zoomScale="85" zoomScaleNormal="85" workbookViewId="0">
      <selection activeCell="C23" sqref="C23"/>
    </sheetView>
  </sheetViews>
  <sheetFormatPr defaultRowHeight="15" x14ac:dyDescent="0.25"/>
  <cols>
    <col min="1" max="1" width="65.140625" customWidth="1"/>
    <col min="2" max="2" width="39.85546875" customWidth="1"/>
    <col min="3" max="3" width="64" customWidth="1"/>
    <col min="4" max="4" width="19.5703125" customWidth="1"/>
    <col min="6" max="6" width="48.42578125" customWidth="1"/>
    <col min="7" max="7" width="24" customWidth="1"/>
  </cols>
  <sheetData>
    <row r="1" spans="1:12" s="1" customFormat="1" ht="15.75" thickBot="1" x14ac:dyDescent="0.3">
      <c r="B1" s="27"/>
      <c r="C1" s="27"/>
      <c r="D1" s="27"/>
    </row>
    <row r="2" spans="1:12" ht="18" customHeight="1" x14ac:dyDescent="0.3">
      <c r="A2" s="11"/>
      <c r="B2" s="24" t="s">
        <v>0</v>
      </c>
      <c r="C2" s="25" t="s">
        <v>1</v>
      </c>
      <c r="D2" s="26">
        <v>6574268</v>
      </c>
      <c r="E2" s="1"/>
      <c r="F2" s="1"/>
      <c r="G2" s="1"/>
      <c r="H2" s="1"/>
      <c r="I2" s="1"/>
      <c r="J2" s="1"/>
      <c r="K2" s="1"/>
      <c r="L2" s="1"/>
    </row>
    <row r="3" spans="1:12" ht="18.75" x14ac:dyDescent="0.25">
      <c r="A3" s="11"/>
      <c r="B3" s="9"/>
      <c r="C3" s="2" t="s">
        <v>2</v>
      </c>
      <c r="D3" s="14" t="s">
        <v>23</v>
      </c>
      <c r="E3" s="1"/>
      <c r="F3" s="1"/>
      <c r="G3" s="1"/>
      <c r="H3" s="1"/>
      <c r="I3" s="1"/>
      <c r="J3" s="1"/>
      <c r="K3" s="1"/>
      <c r="L3" s="1"/>
    </row>
    <row r="4" spans="1:12" ht="18.75" x14ac:dyDescent="0.25">
      <c r="A4" s="11"/>
      <c r="B4" s="9"/>
      <c r="C4" s="2" t="s">
        <v>3</v>
      </c>
      <c r="D4" s="14">
        <v>48</v>
      </c>
      <c r="E4" s="1"/>
      <c r="F4" s="1"/>
      <c r="G4" s="1"/>
      <c r="H4" s="1"/>
      <c r="I4" s="1"/>
      <c r="J4" s="1"/>
      <c r="K4" s="1"/>
      <c r="L4" s="1"/>
    </row>
    <row r="5" spans="1:12" ht="18" customHeight="1" x14ac:dyDescent="0.25">
      <c r="A5" s="11"/>
      <c r="B5" s="9" t="s">
        <v>4</v>
      </c>
      <c r="C5" s="3" t="s">
        <v>5</v>
      </c>
      <c r="D5" s="15">
        <v>0.02</v>
      </c>
      <c r="E5" s="1"/>
      <c r="F5" s="1"/>
      <c r="G5" s="1"/>
      <c r="H5" s="1"/>
      <c r="I5" s="1"/>
      <c r="J5" s="1"/>
      <c r="K5" s="1"/>
      <c r="L5" s="1"/>
    </row>
    <row r="6" spans="1:12" ht="18.75" x14ac:dyDescent="0.3">
      <c r="A6" s="11"/>
      <c r="B6" s="10"/>
      <c r="C6" s="4" t="s">
        <v>6</v>
      </c>
      <c r="D6" s="28">
        <f>D5*D2</f>
        <v>131485.36000000002</v>
      </c>
      <c r="E6" s="1"/>
      <c r="F6" s="1"/>
      <c r="G6" s="1"/>
      <c r="H6" s="1"/>
      <c r="I6" s="1"/>
      <c r="J6" s="1"/>
      <c r="K6" s="1"/>
      <c r="L6" s="1"/>
    </row>
    <row r="7" spans="1:12" ht="18.75" x14ac:dyDescent="0.3">
      <c r="A7" s="11"/>
      <c r="B7" s="10"/>
      <c r="C7" s="5" t="s">
        <v>7</v>
      </c>
      <c r="D7" s="16">
        <v>0.2</v>
      </c>
      <c r="E7" s="1"/>
      <c r="F7" s="1"/>
      <c r="G7" s="1"/>
      <c r="H7" s="1"/>
      <c r="I7" s="1"/>
      <c r="J7" s="1"/>
      <c r="K7" s="1"/>
      <c r="L7" s="1"/>
    </row>
    <row r="8" spans="1:12" ht="18.75" x14ac:dyDescent="0.3">
      <c r="A8" s="11"/>
      <c r="B8" s="10"/>
      <c r="C8" s="6" t="s">
        <v>8</v>
      </c>
      <c r="D8" s="17">
        <f>ROUNDUP((D4*D7),0)</f>
        <v>10</v>
      </c>
      <c r="E8" s="1"/>
      <c r="F8" s="1"/>
      <c r="G8" s="1"/>
      <c r="H8" s="1"/>
      <c r="I8" s="1"/>
      <c r="J8" s="1"/>
      <c r="K8" s="1"/>
      <c r="L8" s="1"/>
    </row>
    <row r="9" spans="1:12" ht="18.75" x14ac:dyDescent="0.3">
      <c r="A9" s="11"/>
      <c r="B9" s="10"/>
      <c r="C9" s="5" t="s">
        <v>9</v>
      </c>
      <c r="D9" s="28">
        <f>D2/D8</f>
        <v>657426.80000000005</v>
      </c>
      <c r="E9" s="1"/>
      <c r="F9" s="1"/>
      <c r="G9" s="1"/>
      <c r="H9" s="1"/>
      <c r="I9" s="1"/>
      <c r="J9" s="1"/>
      <c r="K9" s="1"/>
      <c r="L9" s="1"/>
    </row>
    <row r="10" spans="1:12" ht="18.75" x14ac:dyDescent="0.3">
      <c r="A10" s="11"/>
      <c r="B10" s="10"/>
      <c r="C10" s="5" t="s">
        <v>10</v>
      </c>
      <c r="D10" s="18">
        <v>1</v>
      </c>
      <c r="E10" s="1"/>
      <c r="F10" s="1"/>
      <c r="G10" s="1"/>
      <c r="H10" s="1"/>
      <c r="I10" s="1"/>
      <c r="J10" s="1"/>
      <c r="K10" s="1"/>
      <c r="L10" s="1"/>
    </row>
    <row r="11" spans="1:12" ht="18.75" x14ac:dyDescent="0.3">
      <c r="A11" s="11"/>
      <c r="B11" s="10"/>
      <c r="C11" s="5" t="s">
        <v>11</v>
      </c>
      <c r="D11" s="19">
        <v>4643234.4107141662</v>
      </c>
      <c r="E11" s="1"/>
      <c r="F11" s="1"/>
      <c r="G11" s="1"/>
      <c r="H11" s="1"/>
      <c r="I11" s="1"/>
      <c r="J11" s="1"/>
      <c r="K11" s="1"/>
      <c r="L11" s="1"/>
    </row>
    <row r="12" spans="1:12" ht="18.75" x14ac:dyDescent="0.3">
      <c r="A12" s="11"/>
      <c r="B12" s="10"/>
      <c r="C12" s="5" t="s">
        <v>12</v>
      </c>
      <c r="D12" s="17">
        <f>D2-D11</f>
        <v>1931033.5892858338</v>
      </c>
      <c r="E12" s="1"/>
      <c r="F12" s="1"/>
      <c r="G12" s="1"/>
      <c r="H12" s="1"/>
      <c r="I12" s="1"/>
      <c r="J12" s="1"/>
      <c r="K12" s="1"/>
      <c r="L12" s="1"/>
    </row>
    <row r="13" spans="1:12" ht="18.75" x14ac:dyDescent="0.3">
      <c r="A13" s="11"/>
      <c r="B13" s="10"/>
      <c r="C13" s="5" t="s">
        <v>13</v>
      </c>
      <c r="D13" s="17">
        <f>D8-D10</f>
        <v>9</v>
      </c>
      <c r="E13" s="1"/>
      <c r="F13" s="1"/>
      <c r="G13" s="1"/>
      <c r="H13" s="1"/>
      <c r="I13" s="1"/>
      <c r="J13" s="1"/>
      <c r="K13" s="1"/>
      <c r="L13" s="1"/>
    </row>
    <row r="14" spans="1:12" ht="18.75" x14ac:dyDescent="0.3">
      <c r="A14" s="11"/>
      <c r="B14" s="10"/>
      <c r="C14" s="5" t="s">
        <v>14</v>
      </c>
      <c r="D14" s="28">
        <f>D12/D13</f>
        <v>214559.28769842596</v>
      </c>
      <c r="E14" s="1"/>
      <c r="F14" s="1"/>
      <c r="G14" s="1"/>
      <c r="H14" s="1"/>
      <c r="I14" s="1"/>
      <c r="J14" s="1"/>
      <c r="K14" s="1"/>
      <c r="L14" s="1"/>
    </row>
    <row r="15" spans="1:12" ht="18.75" x14ac:dyDescent="0.3">
      <c r="A15" s="11"/>
      <c r="B15" s="10" t="s">
        <v>15</v>
      </c>
      <c r="C15" s="5" t="s">
        <v>16</v>
      </c>
      <c r="D15" s="28">
        <v>491687.17604933411</v>
      </c>
      <c r="E15" s="1"/>
      <c r="F15" s="1"/>
      <c r="G15" s="1"/>
      <c r="H15" s="1"/>
      <c r="I15" s="1"/>
      <c r="J15" s="1"/>
      <c r="K15" s="1"/>
      <c r="L15" s="1"/>
    </row>
    <row r="16" spans="1:12" ht="18.75" x14ac:dyDescent="0.3">
      <c r="A16" s="11"/>
      <c r="B16" s="10"/>
      <c r="C16" s="7" t="s">
        <v>17</v>
      </c>
      <c r="D16" s="20">
        <f>D15/D2</f>
        <v>7.478964594223024E-2</v>
      </c>
      <c r="E16" s="1"/>
      <c r="F16" s="1"/>
      <c r="G16" s="1"/>
      <c r="H16" s="1"/>
      <c r="I16" s="1"/>
      <c r="J16" s="1"/>
      <c r="K16" s="1"/>
      <c r="L16" s="1"/>
    </row>
    <row r="17" spans="1:12" ht="18.75" x14ac:dyDescent="0.3">
      <c r="A17" s="11"/>
      <c r="B17" s="10"/>
      <c r="C17" s="6" t="s">
        <v>18</v>
      </c>
      <c r="D17" s="28">
        <v>0</v>
      </c>
      <c r="E17" s="1"/>
      <c r="F17" s="1"/>
      <c r="G17" s="1"/>
      <c r="H17" s="1"/>
      <c r="I17" s="1"/>
      <c r="J17" s="1"/>
      <c r="K17" s="1"/>
      <c r="L17" s="1"/>
    </row>
    <row r="18" spans="1:12" ht="18.75" x14ac:dyDescent="0.3">
      <c r="A18" s="11"/>
      <c r="B18" s="10"/>
      <c r="C18" s="6" t="s">
        <v>19</v>
      </c>
      <c r="D18" s="21">
        <v>0.11497768614887396</v>
      </c>
      <c r="E18" s="1"/>
      <c r="F18" s="1"/>
      <c r="G18" s="1"/>
      <c r="H18" s="1"/>
      <c r="I18" s="1"/>
      <c r="J18" s="1"/>
      <c r="K18" s="1"/>
      <c r="L18" s="1"/>
    </row>
    <row r="19" spans="1:12" ht="18.75" x14ac:dyDescent="0.3">
      <c r="A19" s="11"/>
      <c r="B19" s="10" t="s">
        <v>22</v>
      </c>
      <c r="C19" s="6" t="s">
        <v>20</v>
      </c>
      <c r="D19" s="22">
        <f>(D14*'[1]Нестатистическа извадка данни'!E14)+D17</f>
        <v>24669.530441315575</v>
      </c>
      <c r="E19" s="1"/>
      <c r="F19" s="1"/>
      <c r="G19" s="1"/>
      <c r="H19" s="1"/>
      <c r="I19" s="1"/>
      <c r="J19" s="1"/>
      <c r="K19" s="1"/>
      <c r="L19" s="1"/>
    </row>
    <row r="20" spans="1:12" ht="24" thickBot="1" x14ac:dyDescent="0.4">
      <c r="A20" s="11"/>
      <c r="B20" s="13"/>
      <c r="C20" s="12" t="s">
        <v>21</v>
      </c>
      <c r="D20" s="23">
        <f>D19/D2</f>
        <v>3.7524376008577038E-3</v>
      </c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8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</sheetData>
  <mergeCells count="4">
    <mergeCell ref="B2:B4"/>
    <mergeCell ref="B5:B14"/>
    <mergeCell ref="B15:B18"/>
    <mergeCell ref="B19:B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Нестатистическа извадка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Панчев</dc:creator>
  <cp:lastModifiedBy>Иван Панчев</cp:lastModifiedBy>
  <dcterms:created xsi:type="dcterms:W3CDTF">2019-10-28T07:29:43Z</dcterms:created>
  <dcterms:modified xsi:type="dcterms:W3CDTF">2019-10-28T07:38:36Z</dcterms:modified>
</cp:coreProperties>
</file>